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<sst xmlns="http://schemas.openxmlformats.org/spreadsheetml/2006/main" count="220" uniqueCount="218">
  <si>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</si>
  <si>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</si>
  <si>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</si>
  <si>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</si>
  <si>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</si>
  <si>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</si>
  <si>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</si>
  <si>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</si>
  <si>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</si>
  <si>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</si>
  <si>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</si>
  <si>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</si>
  <si>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</si>
  <si>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</si>
  <si>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</si>
  <si>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</si>
  <si>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</si>
  <si>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</si>
  <si>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</si>
  <si>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</si>
  <si>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</si>
  <si>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</si>
  <si>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</si>
  <si>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</si>
  <si>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</si>
  <si>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</si>
  <si>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</si>
  <si>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</si>
  <si>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</si>
  <si>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</si>
  <si>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</si>
  <si>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</si>
  <si>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</si>
  <si>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</si>
  <si>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</si>
  <si>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</si>
  <si>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</si>
  <si>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</si>
  <si>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</si>
  <si>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</si>
  <si>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</si>
  <si>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</si>
  <si>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</si>
  <si>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</si>
  <si>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</si>
  <si>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</si>
  <si>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</si>
  <si>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</si>
  <si>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</si>
  <si>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</si>
  <si>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</si>
  <si>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</si>
  <si>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</si>
  <si>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</si>
  <si>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</si>
  <si>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</si>
  <si>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</si>
  <si>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</si>
  <si>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</si>
  <si>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</si>
  <si>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</si>
  <si>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</si>
  <si>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</si>
  <si>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</si>
  <si>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</si>
  <si>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</si>
  <si>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</si>
  <si>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</si>
  <si>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</si>
  <si>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</si>
  <si>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</si>
  <si>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</si>
  <si>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</si>
  <si>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</si>
  <si>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</si>
  <si>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</si>
  <si>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</si>
  <si>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</si>
  <si>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</si>
  <si>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</si>
  <si>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</si>
  <si>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</si>
  <si>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</si>
  <si>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</si>
  <si>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</si>
  <si>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</si>
  <si>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</si>
  <si>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</si>
  <si>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</si>
  <si>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</si>
  <si>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</si>
  <si>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</si>
  <si>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</si>
  <si>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</si>
  <si>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</si>
  <si>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</si>
  <si>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</si>
  <si>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</si>
  <si>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</si>
  <si>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</si>
  <si>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</si>
  <si>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</si>
  <si>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</si>
  <si>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</si>
  <si>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</si>
  <si>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</si>
  <si>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</si>
  <si>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</si>
  <si>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</si>
  <si>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</si>
  <si>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</si>
  <si>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</si>
  <si>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</si>
  <si>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</si>
  <si>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</si>
  <si>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</si>
  <si>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</si>
  <si>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</si>
  <si>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</si>
  <si>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</si>
  <si>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</si>
  <si>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</si>
  <si>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</si>
  <si>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</si>
  <si>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</si>
  <si>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</si>
  <si>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</si>
  <si>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</si>
  <si>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</si>
  <si>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</si>
  <si>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</si>
  <si>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</si>
  <si>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</si>
  <si>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</si>
  <si>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</si>
  <si>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</si>
  <si>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</si>
  <si>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</si>
  <si>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</si>
  <si>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</si>
  <si>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</si>
  <si>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</si>
  <si>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</si>
  <si>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</si>
  <si>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</si>
  <si>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</si>
  <si>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</si>
  <si>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</si>
  <si>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</si>
  <si>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</si>
  <si>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</si>
  <si>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</si>
  <si>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</si>
  <si>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</si>
  <si>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</si>
  <si>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</si>
  <si>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</si>
  <si>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</si>
  <si>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</si>
  <si>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</si>
  <si>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</si>
  <si>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</si>
  <si>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</si>
  <si>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</si>
  <si>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</si>
  <si>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</si>
  <si>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</si>
  <si>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</si>
  <si>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</si>
  <si>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</si>
  <si>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</si>
  <si>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</si>
  <si>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</si>
  <si>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</si>
  <si>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</si>
  <si>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</si>
  <si>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</si>
  <si>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</si>
  <si>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</si>
  <si>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</si>
  <si>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</si>
  <si>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</si>
  <si>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</si>
  <si>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</si>
  <si>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</si>
  <si>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</si>
  <si>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</si>
  <si>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</si>
  <si>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</si>
  <si>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</si>
  <si>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</si>
  <si>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</si>
  <si>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</si>
  <si>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</si>
  <si>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</si>
  <si>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</si>
  <si>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</si>
  <si>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</si>
  <si>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</si>
  <si>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</si>
  <si>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</si>
  <si>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</si>
  <si>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</si>
  <si>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</si>
  <si>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</si>
  <si>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</si>
  <si>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</si>
  <si>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</si>
  <si>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</si>
  <si>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</si>
  <si>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</si>
  <si>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</si>
  <si>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</si>
  <si>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</si>
  <si>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</si>
  <si>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</si>
  <si>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JORDAN AHLI BANK</t>
  </si>
  <si>
    <t>البنك  الاهلي الاردني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</si>
</sst>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111033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1.18</v>
      </c>
      <c r="F6" s="13">
        <v>1.1499999999999999</v>
      </c>
      <c r="G6" s="13">
        <v>1.25</v>
      </c>
      <c r="H6" s="13">
        <v>1.32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14808000.720000001</v>
      </c>
      <c r="F7" s="15">
        <v>16068138.789999999</v>
      </c>
      <c r="G7" s="15">
        <v>13179333.960000001</v>
      </c>
      <c r="H7" s="15">
        <v>64691331.859999999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12521318</v>
      </c>
      <c r="F8" s="15">
        <v>13115204</v>
      </c>
      <c r="G8" s="15">
        <v>10623499</v>
      </c>
      <c r="H8" s="15">
        <v>50125697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5065</v>
      </c>
      <c r="F9" s="15">
        <v>5675</v>
      </c>
      <c r="G9" s="15">
        <v>6213</v>
      </c>
      <c r="H9" s="15">
        <v>14221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183750000</v>
      </c>
      <c r="F10" s="15">
        <v>175000000</v>
      </c>
      <c r="G10" s="15">
        <v>175000000</v>
      </c>
      <c r="H10" s="15">
        <v>175000000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216825000</v>
      </c>
      <c r="F11" s="15">
        <v>201250000</v>
      </c>
      <c r="G11" s="15">
        <v>218750000</v>
      </c>
      <c r="H11" s="15">
        <v>231000000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288714620</v>
      </c>
      <c r="F16" s="24">
        <v>201989051</v>
      </c>
      <c r="G16" s="24">
        <v>287831587</v>
      </c>
      <c r="H16" s="24">
        <v>310339062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177424795</v>
      </c>
      <c r="F17" s="27">
        <v>185788643</v>
      </c>
      <c r="G17" s="27">
        <v>151996498</v>
      </c>
      <c r="H17" s="27">
        <v>206787496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5037813</v>
      </c>
      <c r="F18" s="27">
        <v>10037793</v>
      </c>
      <c r="G18" s="27">
        <v>14647510</v>
      </c>
      <c r="H18" s="27">
        <v>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954381</v>
      </c>
      <c r="F19" s="27">
        <v>968373</v>
      </c>
      <c r="G19" s="27">
        <v>465972</v>
      </c>
      <c r="H19" s="27">
        <v>389255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29401562</v>
      </c>
      <c r="F20" s="27">
        <v>29011930</v>
      </c>
      <c r="G20" s="27">
        <v>27841330</v>
      </c>
      <c r="H20" s="27">
        <v>27591468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542617540</v>
      </c>
      <c r="F21" s="27">
        <v>754809955</v>
      </c>
      <c r="G21" s="27">
        <v>601857948</v>
      </c>
      <c r="H21" s="27">
        <v>394457542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3528666</v>
      </c>
      <c r="F22" s="27">
        <v>5106980</v>
      </c>
      <c r="G22" s="27">
        <v>5219798</v>
      </c>
      <c r="H22" s="27">
        <v>9374642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1483922385</v>
      </c>
      <c r="F23" s="27">
        <v>1447236602</v>
      </c>
      <c r="G23" s="27">
        <v>1227323101</v>
      </c>
      <c r="H23" s="27">
        <v>1200994915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90477858</v>
      </c>
      <c r="F24" s="27">
        <v>97303171</v>
      </c>
      <c r="G24" s="27">
        <v>74723925</v>
      </c>
      <c r="H24" s="27">
        <v>91239174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28120328</v>
      </c>
      <c r="F25" s="27">
        <v>27735628</v>
      </c>
      <c r="G25" s="27">
        <v>19955131</v>
      </c>
      <c r="H25" s="27">
        <v>23027203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56363728</v>
      </c>
      <c r="F26" s="27">
        <v>46831590</v>
      </c>
      <c r="G26" s="27">
        <v>59745149</v>
      </c>
      <c r="H26" s="27">
        <v>58694043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7659003</v>
      </c>
      <c r="F27" s="27">
        <v>6219227</v>
      </c>
      <c r="G27" s="27">
        <v>6137976</v>
      </c>
      <c r="H27" s="27">
        <v>4643761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133327084</v>
      </c>
      <c r="F28" s="27">
        <v>127518406</v>
      </c>
      <c r="G28" s="27">
        <v>111562129</v>
      </c>
      <c r="H28" s="27">
        <v>111872079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2728951577</v>
      </c>
      <c r="F29" s="29">
        <v>2815518550</v>
      </c>
      <c r="G29" s="29">
        <v>2494628998</v>
      </c>
      <c r="H29" s="29">
        <v>2325144263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1918660372</v>
      </c>
      <c r="F34" s="24">
        <v>2067294759</v>
      </c>
      <c r="G34" s="24">
        <v>1782222725</v>
      </c>
      <c r="H34" s="24">
        <v>1523104814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78304698</v>
      </c>
      <c r="F35" s="32">
        <v>57353655</v>
      </c>
      <c r="G35" s="32">
        <v>30631530</v>
      </c>
      <c r="H35" s="32">
        <v>129360843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251959516</v>
      </c>
      <c r="F36" s="27">
        <v>255883131</v>
      </c>
      <c r="G36" s="27">
        <v>279197317</v>
      </c>
      <c r="H36" s="27">
        <v>281777794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106776265</v>
      </c>
      <c r="F37" s="27">
        <v>88520033</v>
      </c>
      <c r="G37" s="27">
        <v>45564564</v>
      </c>
      <c r="H37" s="27">
        <v>34583965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491607</v>
      </c>
      <c r="F38" s="27">
        <v>1002584</v>
      </c>
      <c r="G38" s="27">
        <v>1058399</v>
      </c>
      <c r="H38" s="27">
        <v>987012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66572858</v>
      </c>
      <c r="F39" s="27">
        <v>42798984</v>
      </c>
      <c r="G39" s="27">
        <v>42435677</v>
      </c>
      <c r="H39" s="27">
        <v>46507014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2422765316</v>
      </c>
      <c r="F40" s="29">
        <v>2512853146</v>
      </c>
      <c r="G40" s="29">
        <v>2181110212</v>
      </c>
      <c r="H40" s="29">
        <v>2016321442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183750000</v>
      </c>
      <c r="F44" s="24">
        <v>175000000</v>
      </c>
      <c r="G44" s="24">
        <v>175000000</v>
      </c>
      <c r="H44" s="24">
        <v>175000000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183750000</v>
      </c>
      <c r="F45" s="27">
        <v>175000000</v>
      </c>
      <c r="G45" s="27">
        <v>175000000</v>
      </c>
      <c r="H45" s="27">
        <v>175000000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183750000</v>
      </c>
      <c r="F46" s="27">
        <v>175000000</v>
      </c>
      <c r="G46" s="27">
        <v>175000000</v>
      </c>
      <c r="H46" s="27">
        <v>175000000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54023096</v>
      </c>
      <c r="F47" s="27">
        <v>52015203</v>
      </c>
      <c r="G47" s="27">
        <v>51197108</v>
      </c>
      <c r="H47" s="27">
        <v>47947694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24736083</v>
      </c>
      <c r="F48" s="27">
        <v>33486083</v>
      </c>
      <c r="G48" s="27">
        <v>33486083</v>
      </c>
      <c r="H48" s="27">
        <v>30236669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18160225</v>
      </c>
      <c r="F49" s="27">
        <v>17596336</v>
      </c>
      <c r="G49" s="27">
        <v>13986925</v>
      </c>
      <c r="H49" s="27">
        <v>13009963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9187500</v>
      </c>
      <c r="F53" s="27">
        <v>8750000</v>
      </c>
      <c r="G53" s="27">
        <v>17500000</v>
      </c>
      <c r="H53" s="27">
        <v>17500000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912985</v>
      </c>
      <c r="F56" s="27">
        <v>1861943</v>
      </c>
      <c r="G56" s="27">
        <v>1203412</v>
      </c>
      <c r="H56" s="27">
        <v>1833020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15416372</v>
      </c>
      <c r="F57" s="27">
        <v>13955839</v>
      </c>
      <c r="G57" s="27">
        <v>21145258</v>
      </c>
      <c r="H57" s="27">
        <v>23295475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306186261</v>
      </c>
      <c r="F58" s="27">
        <v>302665404</v>
      </c>
      <c r="G58" s="27">
        <v>313518786</v>
      </c>
      <c r="H58" s="27">
        <v>308822821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2728951577</v>
      </c>
      <c r="F60" s="29">
        <v>2815518550</v>
      </c>
      <c r="G60" s="29">
        <v>2494628998</v>
      </c>
      <c r="H60" s="29">
        <v>2325144263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146723065</v>
      </c>
      <c r="F64" s="24">
        <v>139234932</v>
      </c>
      <c r="G64" s="24">
        <v>130915392</v>
      </c>
      <c r="H64" s="24">
        <v>128889544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61385926</v>
      </c>
      <c r="F65" s="27">
        <v>53566118</v>
      </c>
      <c r="G65" s="27">
        <v>45332169</v>
      </c>
      <c r="H65" s="27">
        <v>47489439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85337139</v>
      </c>
      <c r="F66" s="27">
        <v>85668814</v>
      </c>
      <c r="G66" s="27">
        <v>85583223</v>
      </c>
      <c r="H66" s="27">
        <v>81400105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20991938</v>
      </c>
      <c r="F67" s="27">
        <v>21332904</v>
      </c>
      <c r="G67" s="27">
        <v>20328775</v>
      </c>
      <c r="H67" s="27">
        <v>20069160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106329077</v>
      </c>
      <c r="F68" s="27">
        <v>107001718</v>
      </c>
      <c r="G68" s="27">
        <v>105911998</v>
      </c>
      <c r="H68" s="27">
        <v>101469265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955426</v>
      </c>
      <c r="F69" s="27">
        <v>701844</v>
      </c>
      <c r="G69" s="27">
        <v>1085654</v>
      </c>
      <c r="H69" s="27">
        <v>554250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3333018</v>
      </c>
      <c r="F70" s="27">
        <v>3313517</v>
      </c>
      <c r="G70" s="27">
        <v>3316790</v>
      </c>
      <c r="H70" s="27">
        <v>2887274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8103389</v>
      </c>
      <c r="F71" s="27">
        <v>4922051</v>
      </c>
      <c r="G71" s="27">
        <v>9522419</v>
      </c>
      <c r="H71" s="27">
        <v>24457255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118720910</v>
      </c>
      <c r="F72" s="27">
        <v>115939130</v>
      </c>
      <c r="G72" s="27">
        <v>119836861</v>
      </c>
      <c r="H72" s="27">
        <v>129368044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40184806</v>
      </c>
      <c r="F73" s="27">
        <v>43185981</v>
      </c>
      <c r="G73" s="27">
        <v>39672359</v>
      </c>
      <c r="H73" s="27">
        <v>39224689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12189014</v>
      </c>
      <c r="F74" s="27">
        <v>8909010</v>
      </c>
      <c r="G74" s="27">
        <v>7800586</v>
      </c>
      <c r="H74" s="27">
        <v>7704965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28264865</v>
      </c>
      <c r="F75" s="27">
        <v>28173384</v>
      </c>
      <c r="G75" s="27">
        <v>26194092</v>
      </c>
      <c r="H75" s="27">
        <v>22594803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11886286</v>
      </c>
      <c r="F76" s="61">
        <v>24031418</v>
      </c>
      <c r="G76" s="61">
        <v>7299465</v>
      </c>
      <c r="H76" s="61">
        <v>18100318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6052012</v>
      </c>
      <c r="F77" s="27">
        <v>3393389</v>
      </c>
      <c r="G77" s="27">
        <v>6311219</v>
      </c>
      <c r="H77" s="27">
        <v>1553077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98576983</v>
      </c>
      <c r="F79" s="27">
        <v>107693182</v>
      </c>
      <c r="G79" s="27">
        <v>87277721</v>
      </c>
      <c r="H79" s="27">
        <v>89177852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20143927</v>
      </c>
      <c r="F80" s="27">
        <v>8245948</v>
      </c>
      <c r="G80" s="27">
        <v>32559140</v>
      </c>
      <c r="H80" s="27">
        <v>40190192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6760042</v>
      </c>
      <c r="F81" s="27">
        <v>1906015</v>
      </c>
      <c r="G81" s="27">
        <v>9661416</v>
      </c>
      <c r="H81" s="27">
        <v>5964380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65000</v>
      </c>
      <c r="F84" s="27">
        <v>65000</v>
      </c>
      <c r="G84" s="27">
        <v>65000</v>
      </c>
      <c r="H84" s="27">
        <v>65000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13318885</v>
      </c>
      <c r="F85" s="27">
        <v>6274933</v>
      </c>
      <c r="G85" s="27">
        <v>22832724</v>
      </c>
      <c r="H85" s="27">
        <v>34160812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13318885</v>
      </c>
      <c r="F87" s="29">
        <v>6274933</v>
      </c>
      <c r="G87" s="29">
        <v>22832724</v>
      </c>
      <c r="H87" s="29">
        <v>34160812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321995249</v>
      </c>
      <c r="F91" s="60">
        <v>401578930</v>
      </c>
      <c r="G91" s="60">
        <v>378958055</v>
      </c>
      <c r="H91" s="60">
        <v>350270103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-161230767</v>
      </c>
      <c r="F92" s="61">
        <v>61971504</v>
      </c>
      <c r="G92" s="61">
        <v>235410082</v>
      </c>
      <c r="H92" s="61">
        <v>160262267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191445049</v>
      </c>
      <c r="F93" s="61">
        <v>-169068148</v>
      </c>
      <c r="G93" s="61">
        <v>-209069141</v>
      </c>
      <c r="H93" s="61">
        <v>-131996158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34497404</v>
      </c>
      <c r="F94" s="61">
        <v>25516737</v>
      </c>
      <c r="G94" s="61">
        <v>-6320912</v>
      </c>
      <c r="H94" s="61">
        <v>-1691988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857477</v>
      </c>
      <c r="F95" s="61">
        <v>1996226</v>
      </c>
      <c r="G95" s="61">
        <v>2600846</v>
      </c>
      <c r="H95" s="61">
        <v>2113831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387564412</v>
      </c>
      <c r="F96" s="62">
        <v>321995249</v>
      </c>
      <c r="G96" s="62">
        <v>401578930</v>
      </c>
      <c r="H96" s="62">
        <v>378958055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6.814322721088435</v>
      </c>
      <c r="F100" s="10">
        <f>+F8*100/F10</f>
        <v>7.494402285714286</v>
      </c>
      <c r="G100" s="10">
        <f>+G8*100/G10</f>
        <v>6.0705708571428572</v>
      </c>
      <c r="H100" s="10">
        <f>+H8*100/H10</f>
        <v>28.643255428571429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7.2483727891156466E-2</v>
      </c>
      <c r="F101" s="13">
        <f>+F87/F10</f>
        <v>3.5856760000000001E-2</v>
      </c>
      <c r="G101" s="13">
        <f>+G87/G10</f>
        <v>0.13047270857142856</v>
      </c>
      <c r="H101" s="13">
        <f>+H87/H10</f>
        <v>0.19520464000000001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0.05</v>
      </c>
      <c r="F102" s="13">
        <f>+F53/F10</f>
        <v>0.05</v>
      </c>
      <c r="G102" s="13">
        <f>+G53/G10</f>
        <v>0.1</v>
      </c>
      <c r="H102" s="13">
        <f>+H53/H10</f>
        <v>0.1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1.6663197877551021</v>
      </c>
      <c r="F103" s="13">
        <f>+F58/F10</f>
        <v>1.7295165942857142</v>
      </c>
      <c r="G103" s="13">
        <f>+G58/G10</f>
        <v>1.7915359200000001</v>
      </c>
      <c r="H103" s="13">
        <f>+H58/H10</f>
        <v>1.7647018342857144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16.279515890406742</v>
      </c>
      <c r="F104" s="13">
        <f>+F11/F87</f>
        <v>32.072055590075621</v>
      </c>
      <c r="G104" s="13">
        <f>+G11/G87</f>
        <v>9.5805476385559611</v>
      </c>
      <c r="H104" s="13">
        <f>+H11/H87</f>
        <v>6.7621343427082472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4.2372881355932206</v>
      </c>
      <c r="F105" s="13">
        <f>+F53*100/F11</f>
        <v>4.3478260869565215</v>
      </c>
      <c r="G105" s="13">
        <f>+G53*100/G11</f>
        <v>8</v>
      </c>
      <c r="H105" s="13">
        <f>+H53*100/H11</f>
        <v>7.5757575757575761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68.980999535621791</v>
      </c>
      <c r="F106" s="13">
        <f>+F53*100/F87</f>
        <v>139.44371995685054</v>
      </c>
      <c r="G106" s="13">
        <f>+G53*100/G87</f>
        <v>76.644381108447689</v>
      </c>
      <c r="H106" s="13">
        <f>+H53*100/H87</f>
        <v>51.228290475062479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0.70814738483644768</v>
      </c>
      <c r="F107" s="35">
        <f>+F11/F58</f>
        <v>0.66492568143004549</v>
      </c>
      <c r="G107" s="35">
        <f>+G11/G58</f>
        <v>0.69772533502984413</v>
      </c>
      <c r="H107" s="35">
        <f>+H11/H58</f>
        <v>0.74800171584469788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0.48805867836767408</v>
      </c>
      <c r="F109" s="39">
        <f>+F85*100/F29</f>
        <v>0.22286953144030963</v>
      </c>
      <c r="G109" s="39">
        <f>+G85*100/G29</f>
        <v>0.91527533826895735</v>
      </c>
      <c r="H109" s="39">
        <f>+H85*100/H29</f>
        <v>1.4691910753066251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4.3499290126541634</v>
      </c>
      <c r="F110" s="41">
        <f>+F87*100/F58</f>
        <v>2.0732243979890081</v>
      </c>
      <c r="G110" s="41">
        <f>+G87*100/G58</f>
        <v>7.282729144020097</v>
      </c>
      <c r="H110" s="41">
        <f>+H87*100/H58</f>
        <v>11.061621640973224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89.562215282884878</v>
      </c>
      <c r="F111" s="41">
        <f>+F68*100/F72</f>
        <v>92.291289403327411</v>
      </c>
      <c r="G111" s="41">
        <f>+G68*100/G72</f>
        <v>88.380150411316265</v>
      </c>
      <c r="H111" s="41">
        <f>+H68*100/H72</f>
        <v>78.434566885775908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9.8875161183042604</v>
      </c>
      <c r="F112" s="41">
        <f>+F64*100/F23</f>
        <v>9.6207442381974797</v>
      </c>
      <c r="G112" s="41">
        <f>+G64*100/G23</f>
        <v>10.666742269686978</v>
      </c>
      <c r="H112" s="41">
        <f>+H64*100/H23</f>
        <v>10.7318975617811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11.218651373207971</v>
      </c>
      <c r="F113" s="41">
        <f>+F85*100/F72</f>
        <v>5.4122650394219791</v>
      </c>
      <c r="G113" s="41">
        <f>+G85*100/G72</f>
        <v>19.05317262941325</v>
      </c>
      <c r="H113" s="41">
        <f>+H85*100/H72</f>
        <v>26.405912112267849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4.3504220082392466</v>
      </c>
      <c r="F114" s="42">
        <f>F72*100/F29</f>
        <v>4.1178606335234411</v>
      </c>
      <c r="G114" s="42">
        <f>G72*100/G29</f>
        <v>4.8037949168423797</v>
      </c>
      <c r="H114" s="42">
        <f>H72*100/H29</f>
        <v>5.5638717157740505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7.9922095116854779</v>
      </c>
      <c r="F115" s="44">
        <f>+(F24+F25)*100/F23</f>
        <v>8.6398311670119021</v>
      </c>
      <c r="G115" s="44">
        <f>+(G24+G25)*100/G23</f>
        <v>7.7142731138081952</v>
      </c>
      <c r="H115" s="44">
        <f>+(H24+H25)*100/H23</f>
        <v>9.514309808713886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11.219922829726341</v>
      </c>
      <c r="F117" s="10">
        <f>(F58+F59)*100/F29</f>
        <v>10.749899126041987</v>
      </c>
      <c r="G117" s="10">
        <f>(G58+G59)*100/G29</f>
        <v>12.567752008469197</v>
      </c>
      <c r="H117" s="10">
        <f>(H58+H59)*100/H29</f>
        <v>13.28187785653969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15.332579703059103</v>
      </c>
      <c r="F118" s="13">
        <f>+F58*100/(F34+F35)</f>
        <v>14.245434774320266</v>
      </c>
      <c r="G118" s="13">
        <f>+G58*100/(G34+G35)</f>
        <v>17.294208022254939</v>
      </c>
      <c r="H118" s="13">
        <f>+H58*100/(H34+H35)</f>
        <v>18.688607517608457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88.780077170273657</v>
      </c>
      <c r="F119" s="13">
        <f>+F40*100/F29</f>
        <v>89.250100873958019</v>
      </c>
      <c r="G119" s="13">
        <f>+G40*100/G29</f>
        <v>87.432247991530801</v>
      </c>
      <c r="H119" s="13">
        <f>+H40*100/H29</f>
        <v>86.718122143460306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73.177006394349817</v>
      </c>
      <c r="F120" s="35">
        <f>+(F34+F35)*100/F29</f>
        <v>75.462064137350467</v>
      </c>
      <c r="G120" s="35">
        <f>+(G34+G35)*100/G29</f>
        <v>72.670295120172412</v>
      </c>
      <c r="H120" s="35">
        <f>+(H34+H35)*100/H29</f>
        <v>71.069381943119453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54.377014143699476</v>
      </c>
      <c r="F122" s="10">
        <f>+F23*100/F29</f>
        <v>51.402133436485435</v>
      </c>
      <c r="G122" s="10">
        <f>+G23*100/G29</f>
        <v>49.19862239972246</v>
      </c>
      <c r="H122" s="10">
        <f>+H23*100/H29</f>
        <v>51.652490303996245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74.308880375158495</v>
      </c>
      <c r="F123" s="13">
        <f>+F23*100/(F34+F35)</f>
        <v>68.116521889630633</v>
      </c>
      <c r="G123" s="13">
        <f>+G23*100/(G34+G35)</f>
        <v>67.701145727238838</v>
      </c>
      <c r="H123" s="13">
        <f>+H23*100/(H34+H35)</f>
        <v>72.678963699637123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20.633576533047581</v>
      </c>
      <c r="F124" s="35">
        <f>+F58*100/F23</f>
        <v>20.91333259411304</v>
      </c>
      <c r="G124" s="35">
        <f>+G58*100/G23</f>
        <v>25.544926657418142</v>
      </c>
      <c r="H124" s="35">
        <f>+H58*100/H23</f>
        <v>25.713915782899047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0.2364245705108903</v>
      </c>
      <c r="F126" s="10">
        <f>+(F16+F17+F18+F19)/(F34+F35)</f>
        <v>0.18769404734086043</v>
      </c>
      <c r="G126" s="10">
        <f>+(G16+G17+G18+G19)/(G34+G35)</f>
        <v>0.25095319480053846</v>
      </c>
      <c r="H126" s="10">
        <f>+(H16+H17+H18+H19)/(H34+H35)</f>
        <v>0.31317795368863149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52.463580497179152</v>
      </c>
      <c r="F127" s="13">
        <f>+(F16+F17+F18+F19+F20+F21+F22)*100/(F34+F35)</f>
        <v>55.901612576169036</v>
      </c>
      <c r="G127" s="13">
        <f>+(G16+G17+G18+G19+G20+G21+G22)*100/(G34+G35)</f>
        <v>60.118492150931353</v>
      </c>
      <c r="H127" s="13">
        <f>+(H16+H17+H18+H19+H20+H21+H22)*100/(H34+H35)</f>
        <v>57.425669391687698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0.2339018358493371</v>
      </c>
      <c r="F128" s="35">
        <f>+(F16+F17+F19)/(F34+F35)</f>
        <v>0.18296959837610102</v>
      </c>
      <c r="G128" s="35">
        <f>+(G16+G17+G19)/(G34+G35)</f>
        <v>0.24287338917931933</v>
      </c>
      <c r="H128" s="35">
        <f>+(H16+H17+H19)/(H34+H35)</f>
        <v>0.31317795368863149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2018-08-29T12:13:40Z</dcterms:modified>
</cp:coreProperties>
</file>